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definedNames>
    <definedName name="_xlnm._FilterDatabase" localSheetId="0" hidden="1">'Целевые индикаторы'!$A$16:$O$27</definedName>
    <definedName name="_xlnm.Print_Titles" localSheetId="0">'Целевые индикаторы'!$4:$6</definedName>
    <definedName name="_xlnm.Print_Area" localSheetId="0">'Целевые индикаторы'!$A$1:$N$32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S33" i="1" l="1"/>
  <c r="R33" i="1"/>
  <c r="Q33" i="1"/>
  <c r="P33" i="1"/>
  <c r="P6" i="1" s="1"/>
  <c r="S6" i="1"/>
  <c r="R6" i="1"/>
  <c r="Q6" i="1"/>
  <c r="J18" i="1" l="1"/>
  <c r="I18" i="1"/>
  <c r="G20" i="1" l="1"/>
  <c r="G18" i="1"/>
  <c r="F18" i="1"/>
  <c r="G14" i="1"/>
  <c r="F14" i="1"/>
  <c r="G12" i="1"/>
  <c r="F12" i="1"/>
  <c r="G24" i="1"/>
  <c r="A10" i="1" l="1"/>
  <c r="A12" i="1" s="1"/>
  <c r="A14" i="1" s="1"/>
  <c r="A16" i="1" s="1"/>
  <c r="A18" i="1" s="1"/>
  <c r="A20" i="1" s="1"/>
  <c r="A22" i="1" s="1"/>
  <c r="A24" i="1" s="1"/>
  <c r="A25" i="1" s="1"/>
  <c r="A27" i="1" s="1"/>
  <c r="A29" i="1" s="1"/>
  <c r="A31" i="1" s="1"/>
  <c r="A32" i="1" s="1"/>
  <c r="H18" i="1" l="1"/>
  <c r="J16" i="1"/>
  <c r="I16" i="1"/>
  <c r="H16" i="1"/>
  <c r="I14" i="1"/>
  <c r="H14" i="1"/>
  <c r="H27" i="1" l="1"/>
  <c r="H12" i="1" l="1"/>
  <c r="J8" i="1"/>
  <c r="I8" i="1"/>
  <c r="H29" i="1" l="1"/>
  <c r="D29" i="1" l="1"/>
  <c r="F29" i="1"/>
  <c r="G29" i="1"/>
  <c r="E29" i="1"/>
  <c r="F27" i="1"/>
  <c r="E27" i="1"/>
  <c r="D27" i="1"/>
  <c r="G27" i="1"/>
  <c r="G22" i="1" l="1"/>
  <c r="F22" i="1"/>
  <c r="E22" i="1"/>
  <c r="D22" i="1"/>
  <c r="G25" i="1"/>
  <c r="F25" i="1"/>
  <c r="E25" i="1"/>
  <c r="F24" i="1"/>
  <c r="E24" i="1"/>
  <c r="H20" i="1"/>
  <c r="F20" i="1"/>
  <c r="E20" i="1"/>
  <c r="D20" i="1"/>
  <c r="E18" i="1"/>
  <c r="D18" i="1"/>
  <c r="G16" i="1"/>
  <c r="F16" i="1"/>
  <c r="E16" i="1"/>
  <c r="D16" i="1"/>
  <c r="E14" i="1"/>
  <c r="D14" i="1"/>
  <c r="E12" i="1"/>
  <c r="D12" i="1"/>
  <c r="G10" i="1"/>
  <c r="G8" i="1"/>
  <c r="F10" i="1"/>
  <c r="E10" i="1"/>
  <c r="H8" i="1"/>
  <c r="F8" i="1"/>
  <c r="D8" i="1"/>
  <c r="E8" i="1"/>
  <c r="H33" i="1" l="1"/>
</calcChain>
</file>

<file path=xl/sharedStrings.xml><?xml version="1.0" encoding="utf-8"?>
<sst xmlns="http://schemas.openxmlformats.org/spreadsheetml/2006/main" count="159" uniqueCount="104">
  <si>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</si>
  <si>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</si>
  <si>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</si>
  <si>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</si>
  <si>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</si>
  <si>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</si>
  <si>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</si>
  <si>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</si>
  <si>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</si>
  <si>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</si>
  <si>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</si>
  <si>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</si>
  <si>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</si>
  <si>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</si>
  <si>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</si>
  <si>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</si>
  <si>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</si>
  <si>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</si>
  <si>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</si>
  <si>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</si>
  <si>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</si>
  <si>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</si>
  <si>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</si>
  <si>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</si>
  <si>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</si>
  <si>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</si>
  <si>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</si>
  <si>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</si>
  <si>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</si>
  <si>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</si>
  <si>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</si>
  <si>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</si>
  <si>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</si>
  <si>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</si>
  <si>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</si>
  <si>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</si>
  <si>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</si>
  <si>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</si>
  <si>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</si>
  <si>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</si>
  <si>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</si>
  <si>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</si>
  <si>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</si>
  <si>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</si>
  <si>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</si>
  <si>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</si>
  <si>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</si>
  <si>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</si>
  <si>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</si>
  <si>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</si>
  <si>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</si>
  <si>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</si>
  <si>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</si>
  <si>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</si>
  <si>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</si>
  <si>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</si>
  <si>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</si>
  <si>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</si>
  <si>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</si>
  <si>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</si>
  <si>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</si>
  <si>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</si>
  <si>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</si>
  <si>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</si>
  <si>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</si>
  <si>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</si>
  <si>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</si>
  <si>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</si>
  <si>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</si>
  <si>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</si>
  <si>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</si>
  <si>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</si>
  <si>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</si>
  <si>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</si>
  <si>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</si>
  <si>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не более 38,6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</si>
  <si>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</si>
  <si>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</si>
  <si>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</si>
  <si>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</si>
  <si>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</si>
  <si>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</si>
  <si>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</si>
  <si>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</si>
  <si>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t>2024 - 0,05.</t>
  </si>
  <si>
    <t>2024 - 0,1.</t>
  </si>
  <si>
    <t>2024 - 0,15;
2025 - 0,05.</t>
  </si>
  <si>
    <t xml:space="preserve">2022 г. - мероприятия 1.1, 5.1, 6.1;
2023 г. - мероприятия 1.1; 5.1; 6.1
2024 г. - мероприятие 2.3 (ул. Ленинградская, д. 7 А)
2025 г. - мероприятие 3.1. (ул. Космонавтов, д. 15 А)                                                                     </t>
  </si>
  <si>
    <t>2022 г. - мероприятие 5.2.;
2023 г. - мероприятия 5.2.;
2024 г. - мероприятие 5.2.</t>
  </si>
  <si>
    <t>Оценка</t>
  </si>
  <si>
    <t>2024 - 0,1;
2025-2027 - 0,2.</t>
  </si>
  <si>
    <t xml:space="preserve">2024-2025 - 0,05.                  </t>
  </si>
  <si>
    <t>2024 - 0,1;
2025-2026 - 0,2.</t>
  </si>
  <si>
    <t>2024 - 0,1;
2025 - 0,2;
2026-2027 - 0,15.</t>
  </si>
  <si>
    <t>2024-2027 - 0,05.</t>
  </si>
  <si>
    <t>2024-2025 - 0,05.</t>
  </si>
  <si>
    <t>2024-2025 - 0,055;
2026 - 0,2;
2027 - 0,3.</t>
  </si>
  <si>
    <t>2024-2025 - 0,045;
2026 - 0,2;
2027 - 0,3.</t>
  </si>
  <si>
    <t>2024</t>
  </si>
  <si>
    <t>2025</t>
  </si>
  <si>
    <t>2026</t>
  </si>
  <si>
    <t>2027</t>
  </si>
  <si>
    <t>Доля объектов муниципальной собственности, на которых проведены работы по асфальтированию 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</si>
  <si>
    <t xml:space="preserve">Приложение № 8
к муниципальной программе
"Поддержание сохранности действующих и 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</si>
</sst>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6" fillId="2" borderId="1" xfId="1" applyFont="1" applyFill="1" applyBorder="1" applyAlignment="1">
      <alignment horizontal="center" vertical="center" wrapText="1" shrinkToFi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6" fontId="7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10" fillId="2" borderId="1" xfId="8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6" fontId="6" fillId="2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view="pageBreakPreview" zoomScale="70" zoomScaleNormal="70" zoomScaleSheetLayoutView="70" workbookViewId="0">
      <selection activeCell="R4" sqref="R4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5" width="9.44140625" style="8" bestFit="1" customWidth="1"/>
    <col min="6" max="6" width="12.88671875" style="8" bestFit="1" customWidth="1"/>
    <col min="7" max="7" width="14" style="8" customWidth="1"/>
    <col min="8" max="10" width="11.44140625" style="9" customWidth="1"/>
    <col min="11" max="11" width="20.44140625" style="8" customWidth="1"/>
    <col min="12" max="12" width="36.6640625" style="8" customWidth="1"/>
    <col min="13" max="13" width="37.44140625" style="8" customWidth="1"/>
    <col min="14" max="14" width="47.88671875" style="8" customWidth="1"/>
    <col min="15" max="15" width="9.109375" style="8" customWidth="1"/>
    <col min="16" max="19" width="6.88671875" style="8" customWidth="1"/>
    <col min="20" max="16384" width="9.109375" style="8"/>
  </cols>
  <sheetData>
    <row r="1" spans="1:19" ht="74.25" customHeight="1" x14ac:dyDescent="0.3">
      <c r="M1" s="48" t="s">
        <v>103</v>
      </c>
      <c r="N1" s="48"/>
      <c r="O1" s="10"/>
      <c r="P1" s="10"/>
    </row>
    <row r="2" spans="1:19" x14ac:dyDescent="0.3">
      <c r="A2" s="53" t="s">
        <v>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1"/>
      <c r="P2" s="10"/>
      <c r="Q2" s="10"/>
    </row>
    <row r="3" spans="1:19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1"/>
      <c r="P3" s="10"/>
      <c r="Q3" s="10"/>
    </row>
    <row r="4" spans="1:19" ht="54.75" customHeight="1" x14ac:dyDescent="0.3">
      <c r="A4" s="52" t="s">
        <v>0</v>
      </c>
      <c r="B4" s="52" t="s">
        <v>9</v>
      </c>
      <c r="C4" s="52" t="s">
        <v>1</v>
      </c>
      <c r="D4" s="49" t="s">
        <v>16</v>
      </c>
      <c r="E4" s="50"/>
      <c r="F4" s="50"/>
      <c r="G4" s="51"/>
      <c r="H4" s="49" t="s">
        <v>47</v>
      </c>
      <c r="I4" s="50"/>
      <c r="J4" s="51"/>
      <c r="K4" s="52" t="s">
        <v>2</v>
      </c>
      <c r="L4" s="52" t="s">
        <v>4</v>
      </c>
      <c r="M4" s="52" t="s">
        <v>5</v>
      </c>
      <c r="N4" s="52" t="s">
        <v>3</v>
      </c>
    </row>
    <row r="5" spans="1:19" ht="21" customHeight="1" x14ac:dyDescent="0.3">
      <c r="A5" s="52"/>
      <c r="B5" s="52"/>
      <c r="C5" s="52"/>
      <c r="D5" s="25" t="s">
        <v>32</v>
      </c>
      <c r="E5" s="12" t="s">
        <v>35</v>
      </c>
      <c r="F5" s="49" t="s">
        <v>44</v>
      </c>
      <c r="G5" s="51"/>
      <c r="H5" s="13" t="s">
        <v>58</v>
      </c>
      <c r="I5" s="13" t="s">
        <v>59</v>
      </c>
      <c r="J5" s="13" t="s">
        <v>82</v>
      </c>
      <c r="K5" s="52"/>
      <c r="L5" s="52"/>
      <c r="M5" s="52"/>
      <c r="N5" s="52"/>
    </row>
    <row r="6" spans="1:19" ht="38.25" customHeight="1" x14ac:dyDescent="0.3">
      <c r="A6" s="52"/>
      <c r="B6" s="52"/>
      <c r="C6" s="52"/>
      <c r="D6" s="14" t="s">
        <v>46</v>
      </c>
      <c r="E6" s="14" t="s">
        <v>46</v>
      </c>
      <c r="F6" s="14" t="s">
        <v>45</v>
      </c>
      <c r="G6" s="30" t="s">
        <v>89</v>
      </c>
      <c r="H6" s="49" t="s">
        <v>45</v>
      </c>
      <c r="I6" s="50"/>
      <c r="J6" s="51"/>
      <c r="K6" s="52"/>
      <c r="L6" s="52"/>
      <c r="M6" s="52"/>
      <c r="N6" s="52"/>
      <c r="P6" s="31">
        <f>1-P33</f>
        <v>0</v>
      </c>
      <c r="Q6" s="31">
        <f t="shared" ref="Q6:S6" si="0">1-Q33</f>
        <v>0</v>
      </c>
      <c r="R6" s="31">
        <f t="shared" si="0"/>
        <v>0</v>
      </c>
      <c r="S6" s="31">
        <f t="shared" si="0"/>
        <v>0</v>
      </c>
    </row>
    <row r="7" spans="1:19" s="17" customFormat="1" x14ac:dyDescent="0.3">
      <c r="A7" s="15" t="s">
        <v>62</v>
      </c>
      <c r="B7" s="16" t="s">
        <v>63</v>
      </c>
      <c r="C7" s="16" t="s">
        <v>64</v>
      </c>
      <c r="D7" s="16" t="s">
        <v>65</v>
      </c>
      <c r="E7" s="16" t="s">
        <v>66</v>
      </c>
      <c r="F7" s="16" t="s">
        <v>81</v>
      </c>
      <c r="G7" s="16" t="s">
        <v>67</v>
      </c>
      <c r="H7" s="15" t="s">
        <v>68</v>
      </c>
      <c r="I7" s="15" t="s">
        <v>69</v>
      </c>
      <c r="J7" s="15" t="s">
        <v>70</v>
      </c>
      <c r="K7" s="16" t="s">
        <v>71</v>
      </c>
      <c r="L7" s="16" t="s">
        <v>72</v>
      </c>
      <c r="M7" s="16" t="s">
        <v>73</v>
      </c>
      <c r="N7" s="16" t="s">
        <v>74</v>
      </c>
      <c r="P7" s="32" t="s">
        <v>98</v>
      </c>
      <c r="Q7" s="32" t="s">
        <v>99</v>
      </c>
      <c r="R7" s="32" t="s">
        <v>100</v>
      </c>
      <c r="S7" s="32" t="s">
        <v>101</v>
      </c>
    </row>
    <row r="8" spans="1:19" s="19" customFormat="1" ht="93" customHeight="1" x14ac:dyDescent="0.3">
      <c r="A8" s="40">
        <v>1</v>
      </c>
      <c r="B8" s="42" t="s">
        <v>76</v>
      </c>
      <c r="C8" s="3" t="s">
        <v>6</v>
      </c>
      <c r="D8" s="27">
        <f>D9/42*100</f>
        <v>80.952380952380949</v>
      </c>
      <c r="E8" s="27">
        <f>E9/41*100</f>
        <v>80.487804878048792</v>
      </c>
      <c r="F8" s="27">
        <f>F9/F9*100</f>
        <v>100</v>
      </c>
      <c r="G8" s="6">
        <f>G9/F9*100</f>
        <v>100</v>
      </c>
      <c r="H8" s="27">
        <f>H9/H9*100</f>
        <v>100</v>
      </c>
      <c r="I8" s="27">
        <f t="shared" ref="I8:J8" si="1">I9/I9*100</f>
        <v>100</v>
      </c>
      <c r="J8" s="27">
        <f t="shared" si="1"/>
        <v>100</v>
      </c>
      <c r="K8" s="36" t="s">
        <v>90</v>
      </c>
      <c r="L8" s="34" t="s">
        <v>51</v>
      </c>
      <c r="M8" s="34" t="s">
        <v>19</v>
      </c>
      <c r="N8" s="34" t="s">
        <v>48</v>
      </c>
      <c r="P8" s="33">
        <v>0.1</v>
      </c>
      <c r="Q8" s="33">
        <v>0.2</v>
      </c>
      <c r="R8" s="33">
        <v>0.2</v>
      </c>
      <c r="S8" s="33">
        <v>0.2</v>
      </c>
    </row>
    <row r="9" spans="1:19" s="19" customFormat="1" x14ac:dyDescent="0.3">
      <c r="A9" s="41"/>
      <c r="B9" s="43"/>
      <c r="C9" s="3" t="s">
        <v>83</v>
      </c>
      <c r="D9" s="4">
        <v>34</v>
      </c>
      <c r="E9" s="4">
        <v>33</v>
      </c>
      <c r="F9" s="4">
        <v>46</v>
      </c>
      <c r="G9" s="4">
        <v>46</v>
      </c>
      <c r="H9" s="4">
        <v>11</v>
      </c>
      <c r="I9" s="4">
        <v>23</v>
      </c>
      <c r="J9" s="4">
        <v>16</v>
      </c>
      <c r="K9" s="37"/>
      <c r="L9" s="35"/>
      <c r="M9" s="35"/>
      <c r="N9" s="35"/>
      <c r="P9" s="33"/>
      <c r="Q9" s="33"/>
      <c r="R9" s="33"/>
      <c r="S9" s="33"/>
    </row>
    <row r="10" spans="1:19" s="19" customFormat="1" ht="102.75" customHeight="1" x14ac:dyDescent="0.3">
      <c r="A10" s="40">
        <f>A8+1</f>
        <v>2</v>
      </c>
      <c r="B10" s="42" t="s">
        <v>77</v>
      </c>
      <c r="C10" s="3" t="s">
        <v>6</v>
      </c>
      <c r="D10" s="4">
        <v>0</v>
      </c>
      <c r="E10" s="27">
        <f>E11/2*100</f>
        <v>100</v>
      </c>
      <c r="F10" s="27">
        <f>F11/F11*100</f>
        <v>100</v>
      </c>
      <c r="G10" s="6">
        <f>G11/F11*100</f>
        <v>100</v>
      </c>
      <c r="H10" s="3" t="s">
        <v>12</v>
      </c>
      <c r="I10" s="3" t="s">
        <v>12</v>
      </c>
      <c r="J10" s="3" t="s">
        <v>12</v>
      </c>
      <c r="K10" s="36" t="s">
        <v>84</v>
      </c>
      <c r="L10" s="34" t="s">
        <v>28</v>
      </c>
      <c r="M10" s="34" t="s">
        <v>26</v>
      </c>
      <c r="N10" s="34" t="s">
        <v>25</v>
      </c>
      <c r="P10" s="33">
        <v>0.05</v>
      </c>
      <c r="Q10" s="33"/>
      <c r="R10" s="33"/>
      <c r="S10" s="33"/>
    </row>
    <row r="11" spans="1:19" s="19" customFormat="1" x14ac:dyDescent="0.3">
      <c r="A11" s="41"/>
      <c r="B11" s="43"/>
      <c r="C11" s="3" t="s">
        <v>83</v>
      </c>
      <c r="D11" s="4"/>
      <c r="E11" s="3">
        <v>2</v>
      </c>
      <c r="F11" s="3">
        <v>2</v>
      </c>
      <c r="G11" s="4">
        <v>2</v>
      </c>
      <c r="H11" s="3"/>
      <c r="I11" s="3"/>
      <c r="J11" s="3"/>
      <c r="K11" s="37"/>
      <c r="L11" s="35"/>
      <c r="M11" s="35"/>
      <c r="N11" s="35"/>
      <c r="P11" s="33"/>
      <c r="Q11" s="33"/>
      <c r="R11" s="33"/>
      <c r="S11" s="33"/>
    </row>
    <row r="12" spans="1:19" s="19" customFormat="1" ht="110.25" customHeight="1" x14ac:dyDescent="0.3">
      <c r="A12" s="40">
        <f>A10+1</f>
        <v>3</v>
      </c>
      <c r="B12" s="42" t="s">
        <v>102</v>
      </c>
      <c r="C12" s="3" t="s">
        <v>6</v>
      </c>
      <c r="D12" s="4">
        <f>D13/2*100</f>
        <v>100</v>
      </c>
      <c r="E12" s="27">
        <f>E13/23*100</f>
        <v>60.869565217391312</v>
      </c>
      <c r="F12" s="6">
        <f>F13/15*100</f>
        <v>100</v>
      </c>
      <c r="G12" s="6">
        <f>G13/G13*100</f>
        <v>100</v>
      </c>
      <c r="H12" s="6">
        <f>H13/H13*100</f>
        <v>100</v>
      </c>
      <c r="I12" s="4" t="s">
        <v>12</v>
      </c>
      <c r="J12" s="4" t="s">
        <v>12</v>
      </c>
      <c r="K12" s="36" t="s">
        <v>91</v>
      </c>
      <c r="L12" s="34" t="s">
        <v>57</v>
      </c>
      <c r="M12" s="34" t="s">
        <v>27</v>
      </c>
      <c r="N12" s="34" t="s">
        <v>34</v>
      </c>
      <c r="P12" s="33">
        <v>0.05</v>
      </c>
      <c r="Q12" s="33">
        <v>0.05</v>
      </c>
      <c r="R12" s="33"/>
      <c r="S12" s="33"/>
    </row>
    <row r="13" spans="1:19" s="19" customFormat="1" x14ac:dyDescent="0.3">
      <c r="A13" s="41"/>
      <c r="B13" s="43"/>
      <c r="C13" s="3" t="s">
        <v>83</v>
      </c>
      <c r="D13" s="4">
        <v>2</v>
      </c>
      <c r="E13" s="4">
        <v>14</v>
      </c>
      <c r="F13" s="4">
        <v>15</v>
      </c>
      <c r="G13" s="4">
        <v>14</v>
      </c>
      <c r="H13" s="4">
        <v>2</v>
      </c>
      <c r="I13" s="4"/>
      <c r="J13" s="4"/>
      <c r="K13" s="37"/>
      <c r="L13" s="35"/>
      <c r="M13" s="35"/>
      <c r="N13" s="35"/>
      <c r="P13" s="33"/>
      <c r="Q13" s="33"/>
      <c r="R13" s="33"/>
      <c r="S13" s="33"/>
    </row>
    <row r="14" spans="1:19" s="19" customFormat="1" ht="87.75" customHeight="1" x14ac:dyDescent="0.3">
      <c r="A14" s="40">
        <f>A12+1</f>
        <v>4</v>
      </c>
      <c r="B14" s="42" t="s">
        <v>78</v>
      </c>
      <c r="C14" s="3" t="s">
        <v>6</v>
      </c>
      <c r="D14" s="4">
        <f>D15/20*100</f>
        <v>75</v>
      </c>
      <c r="E14" s="27">
        <f>E15/13*100</f>
        <v>84.615384615384613</v>
      </c>
      <c r="F14" s="6">
        <f>F15/13*100</f>
        <v>100</v>
      </c>
      <c r="G14" s="6">
        <f>G15/14*100</f>
        <v>92.857142857142861</v>
      </c>
      <c r="H14" s="6">
        <f>H15/H15*100</f>
        <v>100</v>
      </c>
      <c r="I14" s="6">
        <f>I15/I15*100</f>
        <v>100</v>
      </c>
      <c r="J14" s="4"/>
      <c r="K14" s="36" t="s">
        <v>92</v>
      </c>
      <c r="L14" s="34" t="s">
        <v>51</v>
      </c>
      <c r="M14" s="34" t="s">
        <v>19</v>
      </c>
      <c r="N14" s="34" t="s">
        <v>49</v>
      </c>
      <c r="O14" s="26">
        <v>14</v>
      </c>
      <c r="P14" s="33">
        <v>0.1</v>
      </c>
      <c r="Q14" s="33">
        <v>0.2</v>
      </c>
      <c r="R14" s="33">
        <v>0.2</v>
      </c>
      <c r="S14" s="33"/>
    </row>
    <row r="15" spans="1:19" s="19" customFormat="1" x14ac:dyDescent="0.3">
      <c r="A15" s="41"/>
      <c r="B15" s="43"/>
      <c r="C15" s="3" t="s">
        <v>83</v>
      </c>
      <c r="D15" s="4">
        <v>15</v>
      </c>
      <c r="E15" s="3">
        <v>11</v>
      </c>
      <c r="F15" s="4">
        <v>13</v>
      </c>
      <c r="G15" s="3">
        <v>13</v>
      </c>
      <c r="H15" s="4">
        <v>4</v>
      </c>
      <c r="I15" s="4">
        <v>2</v>
      </c>
      <c r="J15" s="4"/>
      <c r="K15" s="37"/>
      <c r="L15" s="35"/>
      <c r="M15" s="35"/>
      <c r="N15" s="35"/>
      <c r="O15" s="26"/>
      <c r="P15" s="33"/>
      <c r="Q15" s="33"/>
      <c r="R15" s="33"/>
      <c r="S15" s="33"/>
    </row>
    <row r="16" spans="1:19" s="19" customFormat="1" ht="89.25" customHeight="1" x14ac:dyDescent="0.3">
      <c r="A16" s="40">
        <f>A14+1</f>
        <v>5</v>
      </c>
      <c r="B16" s="42" t="s">
        <v>79</v>
      </c>
      <c r="C16" s="3" t="s">
        <v>6</v>
      </c>
      <c r="D16" s="6">
        <f>D17/11*100</f>
        <v>54.54545454545454</v>
      </c>
      <c r="E16" s="27">
        <f>E17/16*100</f>
        <v>75</v>
      </c>
      <c r="F16" s="6">
        <f>F17/21*100</f>
        <v>100</v>
      </c>
      <c r="G16" s="6">
        <f>G17/F17*100</f>
        <v>100</v>
      </c>
      <c r="H16" s="6">
        <f t="shared" ref="H16:J16" si="2">H17/H17*100</f>
        <v>100</v>
      </c>
      <c r="I16" s="6">
        <f t="shared" si="2"/>
        <v>100</v>
      </c>
      <c r="J16" s="6">
        <f t="shared" si="2"/>
        <v>100</v>
      </c>
      <c r="K16" s="36" t="s">
        <v>93</v>
      </c>
      <c r="L16" s="34" t="s">
        <v>51</v>
      </c>
      <c r="M16" s="34" t="s">
        <v>19</v>
      </c>
      <c r="N16" s="34" t="s">
        <v>50</v>
      </c>
      <c r="P16" s="33">
        <v>0.1</v>
      </c>
      <c r="Q16" s="33">
        <v>0.2</v>
      </c>
      <c r="R16" s="33">
        <v>0.15</v>
      </c>
      <c r="S16" s="33">
        <v>0.15</v>
      </c>
    </row>
    <row r="17" spans="1:19" s="19" customFormat="1" x14ac:dyDescent="0.3">
      <c r="A17" s="41"/>
      <c r="B17" s="43"/>
      <c r="C17" s="3" t="s">
        <v>83</v>
      </c>
      <c r="D17" s="4">
        <v>6</v>
      </c>
      <c r="E17" s="4">
        <v>12</v>
      </c>
      <c r="F17" s="4">
        <v>21</v>
      </c>
      <c r="G17" s="4">
        <v>21</v>
      </c>
      <c r="H17" s="4">
        <v>5</v>
      </c>
      <c r="I17" s="4">
        <v>1</v>
      </c>
      <c r="J17" s="4">
        <v>1</v>
      </c>
      <c r="K17" s="37"/>
      <c r="L17" s="35"/>
      <c r="M17" s="35"/>
      <c r="N17" s="35"/>
      <c r="P17" s="33"/>
      <c r="Q17" s="33"/>
      <c r="R17" s="33"/>
      <c r="S17" s="33"/>
    </row>
    <row r="18" spans="1:19" s="19" customFormat="1" ht="98.25" customHeight="1" x14ac:dyDescent="0.3">
      <c r="A18" s="40">
        <f>A16+1</f>
        <v>6</v>
      </c>
      <c r="B18" s="42" t="s">
        <v>80</v>
      </c>
      <c r="C18" s="3" t="s">
        <v>6</v>
      </c>
      <c r="D18" s="6">
        <f>D19/19*100</f>
        <v>52.631578947368418</v>
      </c>
      <c r="E18" s="27">
        <f>E19/18*100</f>
        <v>94.444444444444443</v>
      </c>
      <c r="F18" s="6">
        <f>F19/23*100</f>
        <v>100</v>
      </c>
      <c r="G18" s="6">
        <f>G19/26*100</f>
        <v>88.461538461538453</v>
      </c>
      <c r="H18" s="6">
        <f>H19/H19*100</f>
        <v>100</v>
      </c>
      <c r="I18" s="6">
        <f t="shared" ref="I18:J18" si="3">I19/I19*100</f>
        <v>100</v>
      </c>
      <c r="J18" s="6">
        <f t="shared" si="3"/>
        <v>100</v>
      </c>
      <c r="K18" s="36" t="s">
        <v>94</v>
      </c>
      <c r="L18" s="34" t="s">
        <v>51</v>
      </c>
      <c r="M18" s="34" t="s">
        <v>19</v>
      </c>
      <c r="N18" s="34" t="s">
        <v>52</v>
      </c>
      <c r="O18" s="26">
        <v>25</v>
      </c>
      <c r="P18" s="33">
        <v>0.05</v>
      </c>
      <c r="Q18" s="33">
        <v>0.05</v>
      </c>
      <c r="R18" s="33">
        <v>0.05</v>
      </c>
      <c r="S18" s="33">
        <v>0.05</v>
      </c>
    </row>
    <row r="19" spans="1:19" s="19" customFormat="1" x14ac:dyDescent="0.3">
      <c r="A19" s="41"/>
      <c r="B19" s="43"/>
      <c r="C19" s="3" t="s">
        <v>83</v>
      </c>
      <c r="D19" s="4">
        <v>10</v>
      </c>
      <c r="E19" s="4">
        <v>17</v>
      </c>
      <c r="F19" s="4">
        <v>23</v>
      </c>
      <c r="G19" s="4">
        <v>23</v>
      </c>
      <c r="H19" s="4">
        <v>4</v>
      </c>
      <c r="I19" s="4">
        <v>4</v>
      </c>
      <c r="J19" s="4">
        <v>2</v>
      </c>
      <c r="K19" s="37"/>
      <c r="L19" s="35"/>
      <c r="M19" s="35"/>
      <c r="N19" s="35"/>
      <c r="O19" s="26"/>
      <c r="P19" s="33"/>
      <c r="Q19" s="33"/>
      <c r="R19" s="33"/>
      <c r="S19" s="33"/>
    </row>
    <row r="20" spans="1:19" s="19" customFormat="1" ht="112.5" customHeight="1" x14ac:dyDescent="0.3">
      <c r="A20" s="40">
        <f>A18+1</f>
        <v>7</v>
      </c>
      <c r="B20" s="42" t="s">
        <v>60</v>
      </c>
      <c r="C20" s="3" t="s">
        <v>6</v>
      </c>
      <c r="D20" s="6">
        <f>D21/5*100</f>
        <v>80</v>
      </c>
      <c r="E20" s="27">
        <f>E21/3*100</f>
        <v>100</v>
      </c>
      <c r="F20" s="28">
        <f>F21/F21*100</f>
        <v>100</v>
      </c>
      <c r="G20" s="6">
        <f>G21/G21*100</f>
        <v>100</v>
      </c>
      <c r="H20" s="6">
        <f>H21/1*100</f>
        <v>100</v>
      </c>
      <c r="I20" s="4" t="s">
        <v>12</v>
      </c>
      <c r="J20" s="4" t="s">
        <v>12</v>
      </c>
      <c r="K20" s="46" t="s">
        <v>95</v>
      </c>
      <c r="L20" s="34" t="s">
        <v>21</v>
      </c>
      <c r="M20" s="34" t="s">
        <v>7</v>
      </c>
      <c r="N20" s="34" t="s">
        <v>87</v>
      </c>
      <c r="O20" s="21"/>
      <c r="P20" s="33">
        <v>0.05</v>
      </c>
      <c r="Q20" s="33">
        <v>0.05</v>
      </c>
      <c r="R20" s="33"/>
      <c r="S20" s="33"/>
    </row>
    <row r="21" spans="1:19" s="19" customFormat="1" x14ac:dyDescent="0.3">
      <c r="A21" s="41"/>
      <c r="B21" s="43"/>
      <c r="C21" s="3" t="s">
        <v>83</v>
      </c>
      <c r="D21" s="4">
        <v>4</v>
      </c>
      <c r="E21" s="1">
        <v>3</v>
      </c>
      <c r="F21" s="1">
        <v>1</v>
      </c>
      <c r="G21" s="1">
        <v>2</v>
      </c>
      <c r="H21" s="1">
        <v>1</v>
      </c>
      <c r="I21" s="4"/>
      <c r="J21" s="4"/>
      <c r="K21" s="47"/>
      <c r="L21" s="35"/>
      <c r="M21" s="35"/>
      <c r="N21" s="35"/>
      <c r="O21" s="21"/>
      <c r="P21" s="33"/>
      <c r="Q21" s="33"/>
      <c r="R21" s="33"/>
      <c r="S21" s="33"/>
    </row>
    <row r="22" spans="1:19" s="19" customFormat="1" ht="118.5" customHeight="1" x14ac:dyDescent="0.3">
      <c r="A22" s="40">
        <f>A20+1</f>
        <v>8</v>
      </c>
      <c r="B22" s="42" t="s">
        <v>18</v>
      </c>
      <c r="C22" s="3" t="s">
        <v>6</v>
      </c>
      <c r="D22" s="6">
        <f>D23/D23*100</f>
        <v>100</v>
      </c>
      <c r="E22" s="27">
        <f>E23/4*100</f>
        <v>100</v>
      </c>
      <c r="F22" s="27">
        <f>F23/F23*100</f>
        <v>100</v>
      </c>
      <c r="G22" s="6">
        <f>G23/F23*100</f>
        <v>100</v>
      </c>
      <c r="H22" s="4" t="s">
        <v>12</v>
      </c>
      <c r="I22" s="4" t="s">
        <v>12</v>
      </c>
      <c r="J22" s="4" t="s">
        <v>12</v>
      </c>
      <c r="K22" s="36" t="s">
        <v>85</v>
      </c>
      <c r="L22" s="34" t="s">
        <v>22</v>
      </c>
      <c r="M22" s="34" t="s">
        <v>8</v>
      </c>
      <c r="N22" s="34" t="s">
        <v>88</v>
      </c>
      <c r="P22" s="33">
        <v>0.1</v>
      </c>
      <c r="Q22" s="33"/>
      <c r="R22" s="33"/>
      <c r="S22" s="33"/>
    </row>
    <row r="23" spans="1:19" s="19" customFormat="1" x14ac:dyDescent="0.3">
      <c r="A23" s="41"/>
      <c r="B23" s="43"/>
      <c r="C23" s="3" t="s">
        <v>83</v>
      </c>
      <c r="D23" s="4">
        <v>2</v>
      </c>
      <c r="E23" s="4">
        <v>4</v>
      </c>
      <c r="F23" s="4">
        <v>2</v>
      </c>
      <c r="G23" s="4">
        <v>2</v>
      </c>
      <c r="H23" s="4"/>
      <c r="I23" s="4"/>
      <c r="J23" s="4"/>
      <c r="K23" s="37"/>
      <c r="L23" s="35"/>
      <c r="M23" s="35"/>
      <c r="N23" s="35"/>
      <c r="P23" s="33"/>
      <c r="Q23" s="33"/>
      <c r="R23" s="33"/>
      <c r="S23" s="33"/>
    </row>
    <row r="24" spans="1:19" s="19" customFormat="1" ht="138" x14ac:dyDescent="0.3">
      <c r="A24" s="18">
        <f>A22+1</f>
        <v>9</v>
      </c>
      <c r="B24" s="7" t="s">
        <v>24</v>
      </c>
      <c r="C24" s="3" t="s">
        <v>6</v>
      </c>
      <c r="D24" s="29">
        <v>92.6</v>
      </c>
      <c r="E24" s="29">
        <f>(12+22+15+6+10+10+9)/97*100</f>
        <v>86.597938144329902</v>
      </c>
      <c r="F24" s="5">
        <f>(12+22+15+6+10+10+9+13)/131*100</f>
        <v>74.045801526717554</v>
      </c>
      <c r="G24" s="5">
        <f>(12+22+15+6+10+10+9+13)/131*100</f>
        <v>74.045801526717554</v>
      </c>
      <c r="H24" s="5">
        <f>(12+22+15+6+10+10+9+13)/100*100</f>
        <v>97</v>
      </c>
      <c r="I24" s="4" t="s">
        <v>12</v>
      </c>
      <c r="J24" s="4" t="s">
        <v>12</v>
      </c>
      <c r="K24" s="2" t="s">
        <v>86</v>
      </c>
      <c r="L24" s="6" t="s">
        <v>23</v>
      </c>
      <c r="M24" s="6" t="s">
        <v>29</v>
      </c>
      <c r="N24" s="6" t="s">
        <v>17</v>
      </c>
      <c r="P24" s="33">
        <v>0.15</v>
      </c>
      <c r="Q24" s="33">
        <v>0.05</v>
      </c>
      <c r="R24" s="33"/>
      <c r="S24" s="33"/>
    </row>
    <row r="25" spans="1:19" s="19" customFormat="1" ht="153" customHeight="1" x14ac:dyDescent="0.3">
      <c r="A25" s="40">
        <f>A24+1</f>
        <v>10</v>
      </c>
      <c r="B25" s="42" t="s">
        <v>10</v>
      </c>
      <c r="C25" s="3" t="s">
        <v>6</v>
      </c>
      <c r="D25" s="6">
        <v>77.8</v>
      </c>
      <c r="E25" s="27">
        <f>E26/10*100</f>
        <v>60</v>
      </c>
      <c r="F25" s="27">
        <f>F26/F26*100</f>
        <v>100</v>
      </c>
      <c r="G25" s="6">
        <f>G26/F26*100</f>
        <v>100</v>
      </c>
      <c r="H25" s="4" t="s">
        <v>12</v>
      </c>
      <c r="I25" s="4" t="s">
        <v>12</v>
      </c>
      <c r="J25" s="4" t="s">
        <v>12</v>
      </c>
      <c r="K25" s="36" t="s">
        <v>84</v>
      </c>
      <c r="L25" s="34" t="s">
        <v>14</v>
      </c>
      <c r="M25" s="34" t="s">
        <v>20</v>
      </c>
      <c r="N25" s="34" t="s">
        <v>13</v>
      </c>
      <c r="P25" s="33">
        <v>0.05</v>
      </c>
      <c r="Q25" s="33"/>
      <c r="R25" s="33"/>
      <c r="S25" s="33"/>
    </row>
    <row r="26" spans="1:19" s="19" customFormat="1" x14ac:dyDescent="0.3">
      <c r="A26" s="41"/>
      <c r="B26" s="43"/>
      <c r="C26" s="3" t="s">
        <v>83</v>
      </c>
      <c r="D26" s="4">
        <v>7</v>
      </c>
      <c r="E26" s="4">
        <v>6</v>
      </c>
      <c r="F26" s="4">
        <v>10</v>
      </c>
      <c r="G26" s="4">
        <v>10</v>
      </c>
      <c r="H26" s="4"/>
      <c r="I26" s="4"/>
      <c r="J26" s="4"/>
      <c r="K26" s="37"/>
      <c r="L26" s="35"/>
      <c r="M26" s="35"/>
      <c r="N26" s="35"/>
      <c r="P26" s="33"/>
      <c r="Q26" s="33"/>
      <c r="R26" s="33"/>
      <c r="S26" s="33"/>
    </row>
    <row r="27" spans="1:19" s="19" customFormat="1" ht="105" customHeight="1" x14ac:dyDescent="0.3">
      <c r="A27" s="40">
        <f>A25+1</f>
        <v>11</v>
      </c>
      <c r="B27" s="42" t="s">
        <v>11</v>
      </c>
      <c r="C27" s="3" t="s">
        <v>6</v>
      </c>
      <c r="D27" s="27">
        <f>D28/6*100</f>
        <v>100</v>
      </c>
      <c r="E27" s="27">
        <f t="shared" ref="E27:F27" si="4">E28/6*100</f>
        <v>100</v>
      </c>
      <c r="F27" s="27">
        <f t="shared" si="4"/>
        <v>100</v>
      </c>
      <c r="G27" s="6">
        <f>G28/F28*100</f>
        <v>100</v>
      </c>
      <c r="H27" s="27">
        <f>H28/H28*100</f>
        <v>100</v>
      </c>
      <c r="I27" s="6" t="s">
        <v>12</v>
      </c>
      <c r="J27" s="6" t="s">
        <v>12</v>
      </c>
      <c r="K27" s="36" t="s">
        <v>95</v>
      </c>
      <c r="L27" s="34" t="s">
        <v>31</v>
      </c>
      <c r="M27" s="34" t="s">
        <v>30</v>
      </c>
      <c r="N27" s="34" t="s">
        <v>15</v>
      </c>
      <c r="P27" s="33">
        <v>0.05</v>
      </c>
      <c r="Q27" s="33">
        <v>0.05</v>
      </c>
      <c r="R27" s="33"/>
      <c r="S27" s="33"/>
    </row>
    <row r="28" spans="1:19" s="19" customFormat="1" x14ac:dyDescent="0.3">
      <c r="A28" s="41"/>
      <c r="B28" s="43"/>
      <c r="C28" s="3" t="s">
        <v>83</v>
      </c>
      <c r="D28" s="4">
        <v>6</v>
      </c>
      <c r="E28" s="4">
        <v>6</v>
      </c>
      <c r="F28" s="4">
        <v>6</v>
      </c>
      <c r="G28" s="4">
        <v>6</v>
      </c>
      <c r="H28" s="4">
        <v>6</v>
      </c>
      <c r="I28" s="6"/>
      <c r="J28" s="6"/>
      <c r="K28" s="37"/>
      <c r="L28" s="35"/>
      <c r="M28" s="35"/>
      <c r="N28" s="35"/>
      <c r="P28" s="33"/>
      <c r="Q28" s="33"/>
      <c r="R28" s="33"/>
      <c r="S28" s="33"/>
    </row>
    <row r="29" spans="1:19" ht="120.75" customHeight="1" x14ac:dyDescent="0.3">
      <c r="A29" s="40">
        <f>A27+1</f>
        <v>12</v>
      </c>
      <c r="B29" s="44" t="s">
        <v>39</v>
      </c>
      <c r="C29" s="20" t="s">
        <v>6</v>
      </c>
      <c r="D29" s="6">
        <f>D30/D30*100</f>
        <v>100</v>
      </c>
      <c r="E29" s="27">
        <f>E30/2*100</f>
        <v>100</v>
      </c>
      <c r="F29" s="6">
        <f>F30/F30*100</f>
        <v>100</v>
      </c>
      <c r="G29" s="6">
        <f>G30/F30*100</f>
        <v>100</v>
      </c>
      <c r="H29" s="6">
        <f>H30/H30*100</f>
        <v>100</v>
      </c>
      <c r="I29" s="6" t="s">
        <v>12</v>
      </c>
      <c r="J29" s="6" t="s">
        <v>12</v>
      </c>
      <c r="K29" s="46" t="s">
        <v>95</v>
      </c>
      <c r="L29" s="34" t="s">
        <v>38</v>
      </c>
      <c r="M29" s="38" t="s">
        <v>37</v>
      </c>
      <c r="N29" s="38" t="s">
        <v>36</v>
      </c>
      <c r="P29" s="33">
        <v>0.05</v>
      </c>
      <c r="Q29" s="33">
        <v>0.05</v>
      </c>
      <c r="R29" s="33"/>
      <c r="S29" s="33"/>
    </row>
    <row r="30" spans="1:19" x14ac:dyDescent="0.3">
      <c r="A30" s="39"/>
      <c r="B30" s="45"/>
      <c r="C30" s="20" t="s">
        <v>83</v>
      </c>
      <c r="D30" s="4">
        <v>4</v>
      </c>
      <c r="E30" s="4">
        <v>2</v>
      </c>
      <c r="F30" s="4">
        <v>3</v>
      </c>
      <c r="G30" s="4">
        <v>3</v>
      </c>
      <c r="H30" s="4">
        <v>3</v>
      </c>
      <c r="I30" s="6"/>
      <c r="J30" s="6"/>
      <c r="K30" s="47"/>
      <c r="L30" s="35"/>
      <c r="M30" s="39"/>
      <c r="N30" s="39"/>
      <c r="P30" s="33"/>
      <c r="Q30" s="33"/>
      <c r="R30" s="33"/>
      <c r="S30" s="33"/>
    </row>
    <row r="31" spans="1:19" ht="94.5" customHeight="1" x14ac:dyDescent="0.3">
      <c r="A31" s="18">
        <f>A29+1</f>
        <v>13</v>
      </c>
      <c r="B31" s="22" t="s">
        <v>43</v>
      </c>
      <c r="C31" s="20" t="s">
        <v>6</v>
      </c>
      <c r="D31" s="23">
        <v>100</v>
      </c>
      <c r="E31" s="23">
        <v>100</v>
      </c>
      <c r="F31" s="23">
        <v>100</v>
      </c>
      <c r="G31" s="23">
        <v>100</v>
      </c>
      <c r="H31" s="23">
        <v>100</v>
      </c>
      <c r="I31" s="23">
        <v>100</v>
      </c>
      <c r="J31" s="23">
        <v>100</v>
      </c>
      <c r="K31" s="3" t="s">
        <v>96</v>
      </c>
      <c r="L31" s="6" t="s">
        <v>42</v>
      </c>
      <c r="M31" s="20" t="s">
        <v>41</v>
      </c>
      <c r="N31" s="6" t="s">
        <v>40</v>
      </c>
      <c r="P31" s="33">
        <v>5.5E-2</v>
      </c>
      <c r="Q31" s="33">
        <v>5.5E-2</v>
      </c>
      <c r="R31" s="33">
        <v>0.2</v>
      </c>
      <c r="S31" s="33">
        <v>0.3</v>
      </c>
    </row>
    <row r="32" spans="1:19" ht="152.25" customHeight="1" x14ac:dyDescent="0.3">
      <c r="A32" s="18">
        <f>A31+1</f>
        <v>14</v>
      </c>
      <c r="B32" s="22" t="s">
        <v>54</v>
      </c>
      <c r="C32" s="20" t="s">
        <v>53</v>
      </c>
      <c r="D32" s="3">
        <v>38.1</v>
      </c>
      <c r="E32" s="3">
        <v>20.8</v>
      </c>
      <c r="F32" s="3" t="s">
        <v>75</v>
      </c>
      <c r="G32" s="3" t="s">
        <v>75</v>
      </c>
      <c r="H32" s="3" t="s">
        <v>61</v>
      </c>
      <c r="I32" s="3" t="s">
        <v>61</v>
      </c>
      <c r="J32" s="3" t="s">
        <v>61</v>
      </c>
      <c r="K32" s="3" t="s">
        <v>97</v>
      </c>
      <c r="L32" s="3" t="s">
        <v>56</v>
      </c>
      <c r="M32" s="3" t="s">
        <v>55</v>
      </c>
      <c r="N32" s="6" t="s">
        <v>40</v>
      </c>
      <c r="P32" s="33">
        <v>4.4999999999999998E-2</v>
      </c>
      <c r="Q32" s="33">
        <v>4.4999999999999998E-2</v>
      </c>
      <c r="R32" s="33">
        <v>0.2</v>
      </c>
      <c r="S32" s="33">
        <v>0.3</v>
      </c>
    </row>
    <row r="33" spans="8:19" x14ac:dyDescent="0.3">
      <c r="H33" s="24">
        <f>(138806.4+4764.3)/61/10/609*100</f>
        <v>38.647258338044089</v>
      </c>
      <c r="P33" s="33">
        <f>SUM(P8:P32)</f>
        <v>1.0000000000000002</v>
      </c>
      <c r="Q33" s="33">
        <f>SUM(Q8:Q32)</f>
        <v>1.0000000000000002</v>
      </c>
      <c r="R33" s="33">
        <f>SUM(R8:R32)</f>
        <v>1</v>
      </c>
      <c r="S33" s="33">
        <f>SUM(S8:S32)</f>
        <v>1</v>
      </c>
    </row>
    <row r="34" spans="8:19" x14ac:dyDescent="0.3">
      <c r="P34" s="31"/>
      <c r="Q34" s="31"/>
      <c r="R34" s="31"/>
      <c r="S34" s="31"/>
    </row>
    <row r="35" spans="8:19" x14ac:dyDescent="0.3">
      <c r="P35" s="31"/>
      <c r="Q35" s="31"/>
      <c r="R35" s="31"/>
      <c r="S35" s="31"/>
    </row>
  </sheetData>
  <mergeCells count="80">
    <mergeCell ref="M1:N1"/>
    <mergeCell ref="D4:G4"/>
    <mergeCell ref="H4:J4"/>
    <mergeCell ref="H6:J6"/>
    <mergeCell ref="L4:L6"/>
    <mergeCell ref="M4:M6"/>
    <mergeCell ref="A2:N2"/>
    <mergeCell ref="A4:A6"/>
    <mergeCell ref="B4:B6"/>
    <mergeCell ref="C4:C6"/>
    <mergeCell ref="A3:N3"/>
    <mergeCell ref="N4:N6"/>
    <mergeCell ref="K4:K6"/>
    <mergeCell ref="F5:G5"/>
    <mergeCell ref="N8:N9"/>
    <mergeCell ref="A10:A11"/>
    <mergeCell ref="B10:B11"/>
    <mergeCell ref="K10:K11"/>
    <mergeCell ref="L10:L11"/>
    <mergeCell ref="M10:M11"/>
    <mergeCell ref="N10:N11"/>
    <mergeCell ref="B8:B9"/>
    <mergeCell ref="A8:A9"/>
    <mergeCell ref="K8:K9"/>
    <mergeCell ref="L8:L9"/>
    <mergeCell ref="M8:M9"/>
    <mergeCell ref="A12:A13"/>
    <mergeCell ref="B12:B13"/>
    <mergeCell ref="A14:A15"/>
    <mergeCell ref="B14:B15"/>
    <mergeCell ref="K14:K15"/>
    <mergeCell ref="A16:A17"/>
    <mergeCell ref="B16:B17"/>
    <mergeCell ref="K16:K17"/>
    <mergeCell ref="L16:L17"/>
    <mergeCell ref="M16:M17"/>
    <mergeCell ref="A18:A19"/>
    <mergeCell ref="B18:B19"/>
    <mergeCell ref="K18:K19"/>
    <mergeCell ref="L18:L19"/>
    <mergeCell ref="M18:M19"/>
    <mergeCell ref="A20:A21"/>
    <mergeCell ref="B20:B21"/>
    <mergeCell ref="K20:K21"/>
    <mergeCell ref="L20:L21"/>
    <mergeCell ref="M20:M21"/>
    <mergeCell ref="B25:B26"/>
    <mergeCell ref="A25:A26"/>
    <mergeCell ref="K25:K26"/>
    <mergeCell ref="L25:L26"/>
    <mergeCell ref="M25:M26"/>
    <mergeCell ref="B22:B23"/>
    <mergeCell ref="A22:A23"/>
    <mergeCell ref="K22:K23"/>
    <mergeCell ref="L22:L23"/>
    <mergeCell ref="M22:M23"/>
    <mergeCell ref="N29:N30"/>
    <mergeCell ref="A27:A28"/>
    <mergeCell ref="B27:B28"/>
    <mergeCell ref="K27:K28"/>
    <mergeCell ref="L27:L28"/>
    <mergeCell ref="M27:M28"/>
    <mergeCell ref="A29:A30"/>
    <mergeCell ref="B29:B30"/>
    <mergeCell ref="K29:K30"/>
    <mergeCell ref="L29:L30"/>
    <mergeCell ref="M29:M30"/>
    <mergeCell ref="L12:L13"/>
    <mergeCell ref="K12:K13"/>
    <mergeCell ref="M12:M13"/>
    <mergeCell ref="N12:N13"/>
    <mergeCell ref="N27:N28"/>
    <mergeCell ref="N25:N26"/>
    <mergeCell ref="N22:N23"/>
    <mergeCell ref="N18:N19"/>
    <mergeCell ref="N20:N21"/>
    <mergeCell ref="L14:L15"/>
    <mergeCell ref="M14:M15"/>
    <mergeCell ref="N14:N15"/>
    <mergeCell ref="N16:N17"/>
  </mergeCells>
  <pageMargins left="1.1811023622047245" right="0.59055118110236227" top="0.78740157480314965" bottom="0.78740157480314965" header="0" footer="0"/>
  <pageSetup paperSize="9" scale="4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2024-11-09T14:27:49Z</cp:lastPrinted>
  <dcterms:created xsi:type="dcterms:W3CDTF">2015-08-06T08:38:08Z</dcterms:created>
  <dcterms:modified xsi:type="dcterms:W3CDTF">2024-12-19T03:15:26Z</dcterms:modified>
</cp:coreProperties>
</file>